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turas\Desktop\"/>
    </mc:Choice>
  </mc:AlternateContent>
  <xr:revisionPtr revIDLastSave="0" documentId="8_{941FD315-4CDA-461E-AE52-634D9E50D9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K367" i="1"/>
  <c r="K366" i="1" s="1"/>
  <c r="J367" i="1"/>
  <c r="J366" i="1" s="1"/>
  <c r="I367" i="1"/>
  <c r="L366" i="1"/>
  <c r="I366" i="1"/>
  <c r="L364" i="1"/>
  <c r="K364" i="1"/>
  <c r="K363" i="1" s="1"/>
  <c r="J364" i="1"/>
  <c r="J363" i="1" s="1"/>
  <c r="I364" i="1"/>
  <c r="L363" i="1"/>
  <c r="I363" i="1"/>
  <c r="L361" i="1"/>
  <c r="K361" i="1"/>
  <c r="K360" i="1" s="1"/>
  <c r="J361" i="1"/>
  <c r="J360" i="1" s="1"/>
  <c r="I361" i="1"/>
  <c r="L360" i="1"/>
  <c r="I360" i="1"/>
  <c r="L357" i="1"/>
  <c r="K357" i="1"/>
  <c r="K356" i="1" s="1"/>
  <c r="J357" i="1"/>
  <c r="J356" i="1" s="1"/>
  <c r="I357" i="1"/>
  <c r="L356" i="1"/>
  <c r="I356" i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K269" i="1" s="1"/>
  <c r="J270" i="1"/>
  <c r="I270" i="1"/>
  <c r="L269" i="1"/>
  <c r="J269" i="1"/>
  <c r="I269" i="1"/>
  <c r="L267" i="1"/>
  <c r="K267" i="1"/>
  <c r="K266" i="1" s="1"/>
  <c r="J267" i="1"/>
  <c r="I267" i="1"/>
  <c r="L266" i="1"/>
  <c r="J266" i="1"/>
  <c r="I266" i="1"/>
  <c r="L264" i="1"/>
  <c r="K264" i="1"/>
  <c r="K263" i="1" s="1"/>
  <c r="J264" i="1"/>
  <c r="I264" i="1"/>
  <c r="L263" i="1"/>
  <c r="J263" i="1"/>
  <c r="I263" i="1"/>
  <c r="L260" i="1"/>
  <c r="K260" i="1"/>
  <c r="K259" i="1" s="1"/>
  <c r="J260" i="1"/>
  <c r="I260" i="1"/>
  <c r="L259" i="1"/>
  <c r="J259" i="1"/>
  <c r="I259" i="1"/>
  <c r="L256" i="1"/>
  <c r="K256" i="1"/>
  <c r="K255" i="1" s="1"/>
  <c r="J256" i="1"/>
  <c r="I256" i="1"/>
  <c r="L255" i="1"/>
  <c r="J255" i="1"/>
  <c r="I255" i="1"/>
  <c r="L252" i="1"/>
  <c r="K252" i="1"/>
  <c r="K251" i="1" s="1"/>
  <c r="J252" i="1"/>
  <c r="I252" i="1"/>
  <c r="L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K242" i="1" s="1"/>
  <c r="J243" i="1"/>
  <c r="I243" i="1"/>
  <c r="L242" i="1"/>
  <c r="L241" i="1" s="1"/>
  <c r="J242" i="1"/>
  <c r="J241" i="1" s="1"/>
  <c r="I242" i="1"/>
  <c r="I241" i="1" s="1"/>
  <c r="L236" i="1"/>
  <c r="K236" i="1"/>
  <c r="K235" i="1" s="1"/>
  <c r="K234" i="1" s="1"/>
  <c r="J236" i="1"/>
  <c r="I236" i="1"/>
  <c r="L235" i="1"/>
  <c r="L234" i="1" s="1"/>
  <c r="J235" i="1"/>
  <c r="J234" i="1" s="1"/>
  <c r="I235" i="1"/>
  <c r="I234" i="1" s="1"/>
  <c r="L232" i="1"/>
  <c r="L231" i="1" s="1"/>
  <c r="L230" i="1" s="1"/>
  <c r="K232" i="1"/>
  <c r="J232" i="1"/>
  <c r="J231" i="1" s="1"/>
  <c r="J230" i="1" s="1"/>
  <c r="I232" i="1"/>
  <c r="I231" i="1" s="1"/>
  <c r="I230" i="1" s="1"/>
  <c r="K231" i="1"/>
  <c r="K230" i="1" s="1"/>
  <c r="P223" i="1"/>
  <c r="O223" i="1"/>
  <c r="N223" i="1"/>
  <c r="M223" i="1"/>
  <c r="L223" i="1"/>
  <c r="L222" i="1" s="1"/>
  <c r="K223" i="1"/>
  <c r="J223" i="1"/>
  <c r="J222" i="1" s="1"/>
  <c r="I223" i="1"/>
  <c r="I222" i="1" s="1"/>
  <c r="K222" i="1"/>
  <c r="L220" i="1"/>
  <c r="L219" i="1" s="1"/>
  <c r="K220" i="1"/>
  <c r="J220" i="1"/>
  <c r="J219" i="1" s="1"/>
  <c r="J218" i="1" s="1"/>
  <c r="I220" i="1"/>
  <c r="I219" i="1" s="1"/>
  <c r="I218" i="1" s="1"/>
  <c r="K219" i="1"/>
  <c r="K218" i="1" s="1"/>
  <c r="L213" i="1"/>
  <c r="K213" i="1"/>
  <c r="K212" i="1" s="1"/>
  <c r="K211" i="1" s="1"/>
  <c r="J213" i="1"/>
  <c r="I213" i="1"/>
  <c r="L212" i="1"/>
  <c r="L211" i="1" s="1"/>
  <c r="J212" i="1"/>
  <c r="J211" i="1" s="1"/>
  <c r="I212" i="1"/>
  <c r="I211" i="1" s="1"/>
  <c r="L209" i="1"/>
  <c r="L208" i="1" s="1"/>
  <c r="K209" i="1"/>
  <c r="J209" i="1"/>
  <c r="J208" i="1" s="1"/>
  <c r="I209" i="1"/>
  <c r="I208" i="1" s="1"/>
  <c r="K208" i="1"/>
  <c r="L204" i="1"/>
  <c r="L203" i="1" s="1"/>
  <c r="K204" i="1"/>
  <c r="J204" i="1"/>
  <c r="J203" i="1" s="1"/>
  <c r="I204" i="1"/>
  <c r="I203" i="1" s="1"/>
  <c r="K203" i="1"/>
  <c r="L198" i="1"/>
  <c r="L197" i="1" s="1"/>
  <c r="K198" i="1"/>
  <c r="J198" i="1"/>
  <c r="J197" i="1" s="1"/>
  <c r="I198" i="1"/>
  <c r="I197" i="1" s="1"/>
  <c r="K197" i="1"/>
  <c r="L193" i="1"/>
  <c r="L192" i="1" s="1"/>
  <c r="K193" i="1"/>
  <c r="J193" i="1"/>
  <c r="J192" i="1" s="1"/>
  <c r="I193" i="1"/>
  <c r="I192" i="1" s="1"/>
  <c r="K192" i="1"/>
  <c r="L190" i="1"/>
  <c r="L189" i="1" s="1"/>
  <c r="K190" i="1"/>
  <c r="J190" i="1"/>
  <c r="J189" i="1" s="1"/>
  <c r="J188" i="1" s="1"/>
  <c r="I190" i="1"/>
  <c r="I189" i="1" s="1"/>
  <c r="K189" i="1"/>
  <c r="K188" i="1" s="1"/>
  <c r="K187" i="1" s="1"/>
  <c r="L182" i="1"/>
  <c r="K182" i="1"/>
  <c r="K181" i="1" s="1"/>
  <c r="J182" i="1"/>
  <c r="I182" i="1"/>
  <c r="L181" i="1"/>
  <c r="J181" i="1"/>
  <c r="I181" i="1"/>
  <c r="L177" i="1"/>
  <c r="K177" i="1"/>
  <c r="K176" i="1" s="1"/>
  <c r="K175" i="1" s="1"/>
  <c r="J177" i="1"/>
  <c r="I177" i="1"/>
  <c r="L176" i="1"/>
  <c r="L175" i="1" s="1"/>
  <c r="J176" i="1"/>
  <c r="J175" i="1" s="1"/>
  <c r="I176" i="1"/>
  <c r="I175" i="1" s="1"/>
  <c r="L173" i="1"/>
  <c r="L172" i="1" s="1"/>
  <c r="L171" i="1" s="1"/>
  <c r="L170" i="1" s="1"/>
  <c r="K173" i="1"/>
  <c r="J173" i="1"/>
  <c r="J172" i="1" s="1"/>
  <c r="J171" i="1" s="1"/>
  <c r="J170" i="1" s="1"/>
  <c r="I173" i="1"/>
  <c r="I172" i="1" s="1"/>
  <c r="I171" i="1" s="1"/>
  <c r="K172" i="1"/>
  <c r="K171" i="1" s="1"/>
  <c r="L168" i="1"/>
  <c r="L167" i="1" s="1"/>
  <c r="K168" i="1"/>
  <c r="J168" i="1"/>
  <c r="J167" i="1" s="1"/>
  <c r="I168" i="1"/>
  <c r="I167" i="1" s="1"/>
  <c r="K167" i="1"/>
  <c r="L163" i="1"/>
  <c r="L162" i="1" s="1"/>
  <c r="L161" i="1" s="1"/>
  <c r="L160" i="1" s="1"/>
  <c r="K163" i="1"/>
  <c r="J163" i="1"/>
  <c r="J162" i="1" s="1"/>
  <c r="I163" i="1"/>
  <c r="I162" i="1" s="1"/>
  <c r="K162" i="1"/>
  <c r="K161" i="1" s="1"/>
  <c r="K160" i="1" s="1"/>
  <c r="L157" i="1"/>
  <c r="L156" i="1" s="1"/>
  <c r="L155" i="1" s="1"/>
  <c r="K157" i="1"/>
  <c r="J157" i="1"/>
  <c r="J156" i="1" s="1"/>
  <c r="J155" i="1" s="1"/>
  <c r="I157" i="1"/>
  <c r="I156" i="1" s="1"/>
  <c r="I155" i="1" s="1"/>
  <c r="K156" i="1"/>
  <c r="K155" i="1" s="1"/>
  <c r="L153" i="1"/>
  <c r="K153" i="1"/>
  <c r="K152" i="1" s="1"/>
  <c r="J153" i="1"/>
  <c r="I153" i="1"/>
  <c r="L152" i="1"/>
  <c r="J152" i="1"/>
  <c r="I152" i="1"/>
  <c r="L149" i="1"/>
  <c r="K149" i="1"/>
  <c r="K148" i="1" s="1"/>
  <c r="K147" i="1" s="1"/>
  <c r="J149" i="1"/>
  <c r="I149" i="1"/>
  <c r="L148" i="1"/>
  <c r="L147" i="1" s="1"/>
  <c r="J148" i="1"/>
  <c r="J147" i="1" s="1"/>
  <c r="I148" i="1"/>
  <c r="I147" i="1" s="1"/>
  <c r="L144" i="1"/>
  <c r="L143" i="1" s="1"/>
  <c r="L142" i="1" s="1"/>
  <c r="K144" i="1"/>
  <c r="J144" i="1"/>
  <c r="J143" i="1" s="1"/>
  <c r="J142" i="1" s="1"/>
  <c r="I144" i="1"/>
  <c r="I143" i="1" s="1"/>
  <c r="I142" i="1" s="1"/>
  <c r="K143" i="1"/>
  <c r="K142" i="1" s="1"/>
  <c r="K141" i="1" s="1"/>
  <c r="L139" i="1"/>
  <c r="L138" i="1" s="1"/>
  <c r="L137" i="1" s="1"/>
  <c r="K139" i="1"/>
  <c r="J139" i="1"/>
  <c r="J138" i="1" s="1"/>
  <c r="J137" i="1" s="1"/>
  <c r="I139" i="1"/>
  <c r="I138" i="1" s="1"/>
  <c r="I137" i="1" s="1"/>
  <c r="K138" i="1"/>
  <c r="K137" i="1" s="1"/>
  <c r="L135" i="1"/>
  <c r="K135" i="1"/>
  <c r="K134" i="1" s="1"/>
  <c r="K133" i="1" s="1"/>
  <c r="J135" i="1"/>
  <c r="I135" i="1"/>
  <c r="L134" i="1"/>
  <c r="L133" i="1" s="1"/>
  <c r="J134" i="1"/>
  <c r="J133" i="1" s="1"/>
  <c r="I134" i="1"/>
  <c r="I133" i="1" s="1"/>
  <c r="L131" i="1"/>
  <c r="L130" i="1" s="1"/>
  <c r="L129" i="1" s="1"/>
  <c r="K131" i="1"/>
  <c r="J131" i="1"/>
  <c r="J130" i="1" s="1"/>
  <c r="J129" i="1" s="1"/>
  <c r="I131" i="1"/>
  <c r="I130" i="1" s="1"/>
  <c r="I129" i="1" s="1"/>
  <c r="K130" i="1"/>
  <c r="K129" i="1" s="1"/>
  <c r="L127" i="1"/>
  <c r="K127" i="1"/>
  <c r="K126" i="1" s="1"/>
  <c r="K125" i="1" s="1"/>
  <c r="J127" i="1"/>
  <c r="I127" i="1"/>
  <c r="L126" i="1"/>
  <c r="L125" i="1" s="1"/>
  <c r="J126" i="1"/>
  <c r="J125" i="1" s="1"/>
  <c r="I126" i="1"/>
  <c r="I125" i="1" s="1"/>
  <c r="L123" i="1"/>
  <c r="L122" i="1" s="1"/>
  <c r="L121" i="1" s="1"/>
  <c r="K123" i="1"/>
  <c r="J123" i="1"/>
  <c r="J122" i="1" s="1"/>
  <c r="J121" i="1" s="1"/>
  <c r="I123" i="1"/>
  <c r="I122" i="1" s="1"/>
  <c r="I121" i="1" s="1"/>
  <c r="K122" i="1"/>
  <c r="K121" i="1" s="1"/>
  <c r="L118" i="1"/>
  <c r="K118" i="1"/>
  <c r="K117" i="1" s="1"/>
  <c r="K116" i="1" s="1"/>
  <c r="J118" i="1"/>
  <c r="I118" i="1"/>
  <c r="L117" i="1"/>
  <c r="L116" i="1" s="1"/>
  <c r="L115" i="1" s="1"/>
  <c r="J117" i="1"/>
  <c r="J116" i="1" s="1"/>
  <c r="J115" i="1" s="1"/>
  <c r="I117" i="1"/>
  <c r="I116" i="1" s="1"/>
  <c r="I115" i="1" s="1"/>
  <c r="L112" i="1"/>
  <c r="K112" i="1"/>
  <c r="K111" i="1" s="1"/>
  <c r="J112" i="1"/>
  <c r="I112" i="1"/>
  <c r="L111" i="1"/>
  <c r="J111" i="1"/>
  <c r="I111" i="1"/>
  <c r="L108" i="1"/>
  <c r="K108" i="1"/>
  <c r="K107" i="1" s="1"/>
  <c r="K106" i="1" s="1"/>
  <c r="J108" i="1"/>
  <c r="I108" i="1"/>
  <c r="L107" i="1"/>
  <c r="L106" i="1" s="1"/>
  <c r="J107" i="1"/>
  <c r="J106" i="1" s="1"/>
  <c r="I107" i="1"/>
  <c r="I106" i="1" s="1"/>
  <c r="L103" i="1"/>
  <c r="L102" i="1" s="1"/>
  <c r="L101" i="1" s="1"/>
  <c r="K103" i="1"/>
  <c r="J103" i="1"/>
  <c r="J102" i="1" s="1"/>
  <c r="J101" i="1" s="1"/>
  <c r="I103" i="1"/>
  <c r="I102" i="1" s="1"/>
  <c r="I101" i="1" s="1"/>
  <c r="K102" i="1"/>
  <c r="K101" i="1" s="1"/>
  <c r="L98" i="1"/>
  <c r="K98" i="1"/>
  <c r="K97" i="1" s="1"/>
  <c r="K96" i="1" s="1"/>
  <c r="K95" i="1" s="1"/>
  <c r="J98" i="1"/>
  <c r="I98" i="1"/>
  <c r="L97" i="1"/>
  <c r="L96" i="1" s="1"/>
  <c r="J97" i="1"/>
  <c r="J96" i="1" s="1"/>
  <c r="I97" i="1"/>
  <c r="I96" i="1"/>
  <c r="L91" i="1"/>
  <c r="K91" i="1"/>
  <c r="K90" i="1" s="1"/>
  <c r="K89" i="1" s="1"/>
  <c r="K88" i="1" s="1"/>
  <c r="J91" i="1"/>
  <c r="I91" i="1"/>
  <c r="L90" i="1"/>
  <c r="L89" i="1" s="1"/>
  <c r="L88" i="1" s="1"/>
  <c r="J90" i="1"/>
  <c r="J89" i="1" s="1"/>
  <c r="J88" i="1" s="1"/>
  <c r="I90" i="1"/>
  <c r="I89" i="1" s="1"/>
  <c r="I88" i="1" s="1"/>
  <c r="L86" i="1"/>
  <c r="K86" i="1"/>
  <c r="K85" i="1" s="1"/>
  <c r="K84" i="1" s="1"/>
  <c r="J86" i="1"/>
  <c r="I86" i="1"/>
  <c r="L85" i="1"/>
  <c r="L84" i="1" s="1"/>
  <c r="J85" i="1"/>
  <c r="J84" i="1" s="1"/>
  <c r="I85" i="1"/>
  <c r="I84" i="1" s="1"/>
  <c r="L80" i="1"/>
  <c r="L79" i="1" s="1"/>
  <c r="K80" i="1"/>
  <c r="J80" i="1"/>
  <c r="J79" i="1" s="1"/>
  <c r="I80" i="1"/>
  <c r="I79" i="1" s="1"/>
  <c r="K79" i="1"/>
  <c r="L75" i="1"/>
  <c r="L74" i="1" s="1"/>
  <c r="K75" i="1"/>
  <c r="J75" i="1"/>
  <c r="J74" i="1" s="1"/>
  <c r="I75" i="1"/>
  <c r="I74" i="1" s="1"/>
  <c r="K74" i="1"/>
  <c r="L70" i="1"/>
  <c r="L69" i="1" s="1"/>
  <c r="K70" i="1"/>
  <c r="J70" i="1"/>
  <c r="J69" i="1" s="1"/>
  <c r="J68" i="1" s="1"/>
  <c r="J67" i="1" s="1"/>
  <c r="I70" i="1"/>
  <c r="I69" i="1" s="1"/>
  <c r="I68" i="1" s="1"/>
  <c r="I67" i="1" s="1"/>
  <c r="K69" i="1"/>
  <c r="K68" i="1" s="1"/>
  <c r="K67" i="1" s="1"/>
  <c r="L50" i="1"/>
  <c r="L49" i="1" s="1"/>
  <c r="L48" i="1" s="1"/>
  <c r="L47" i="1" s="1"/>
  <c r="K50" i="1"/>
  <c r="J50" i="1"/>
  <c r="J49" i="1" s="1"/>
  <c r="J48" i="1" s="1"/>
  <c r="J47" i="1" s="1"/>
  <c r="I50" i="1"/>
  <c r="I49" i="1" s="1"/>
  <c r="I48" i="1" s="1"/>
  <c r="I47" i="1" s="1"/>
  <c r="K49" i="1"/>
  <c r="K48" i="1" s="1"/>
  <c r="K47" i="1" s="1"/>
  <c r="L45" i="1"/>
  <c r="L44" i="1" s="1"/>
  <c r="L43" i="1" s="1"/>
  <c r="K45" i="1"/>
  <c r="J45" i="1"/>
  <c r="J44" i="1" s="1"/>
  <c r="J43" i="1" s="1"/>
  <c r="I45" i="1"/>
  <c r="I44" i="1" s="1"/>
  <c r="I43" i="1" s="1"/>
  <c r="K44" i="1"/>
  <c r="K43" i="1" s="1"/>
  <c r="L41" i="1"/>
  <c r="K41" i="1"/>
  <c r="J41" i="1"/>
  <c r="I41" i="1"/>
  <c r="L39" i="1"/>
  <c r="L38" i="1" s="1"/>
  <c r="L37" i="1" s="1"/>
  <c r="L36" i="1" s="1"/>
  <c r="K39" i="1"/>
  <c r="J39" i="1"/>
  <c r="J38" i="1" s="1"/>
  <c r="J37" i="1" s="1"/>
  <c r="I39" i="1"/>
  <c r="I38" i="1" s="1"/>
  <c r="I37" i="1" s="1"/>
  <c r="I36" i="1" s="1"/>
  <c r="K38" i="1"/>
  <c r="K37" i="1" s="1"/>
  <c r="K36" i="1" s="1"/>
  <c r="L95" i="1" l="1"/>
  <c r="L141" i="1"/>
  <c r="K241" i="1"/>
  <c r="I188" i="1"/>
  <c r="I187" i="1" s="1"/>
  <c r="J187" i="1"/>
  <c r="L68" i="1"/>
  <c r="L67" i="1" s="1"/>
  <c r="L35" i="1" s="1"/>
  <c r="I273" i="1"/>
  <c r="I240" i="1" s="1"/>
  <c r="I338" i="1"/>
  <c r="I305" i="1" s="1"/>
  <c r="I141" i="1"/>
  <c r="I161" i="1"/>
  <c r="I160" i="1" s="1"/>
  <c r="L188" i="1"/>
  <c r="L218" i="1"/>
  <c r="J273" i="1"/>
  <c r="J240" i="1" s="1"/>
  <c r="J338" i="1"/>
  <c r="J305" i="1" s="1"/>
  <c r="K35" i="1"/>
  <c r="K115" i="1"/>
  <c r="I95" i="1"/>
  <c r="I35" i="1" s="1"/>
  <c r="J141" i="1"/>
  <c r="J161" i="1"/>
  <c r="J160" i="1" s="1"/>
  <c r="K170" i="1"/>
  <c r="K273" i="1"/>
  <c r="K338" i="1"/>
  <c r="K305" i="1" s="1"/>
  <c r="J36" i="1"/>
  <c r="J95" i="1"/>
  <c r="I170" i="1"/>
  <c r="L273" i="1"/>
  <c r="L240" i="1" s="1"/>
  <c r="L338" i="1"/>
  <c r="L305" i="1" s="1"/>
  <c r="I186" i="1" l="1"/>
  <c r="I370" i="1" s="1"/>
  <c r="K240" i="1"/>
  <c r="K186" i="1" s="1"/>
  <c r="K370" i="1" s="1"/>
  <c r="L187" i="1"/>
  <c r="L186" i="1" s="1"/>
  <c r="L370" i="1" s="1"/>
  <c r="J35" i="1"/>
  <c r="J370" i="1" s="1"/>
  <c r="J186" i="1"/>
</calcChain>
</file>

<file path=xl/sharedStrings.xml><?xml version="1.0" encoding="utf-8"?>
<sst xmlns="http://schemas.openxmlformats.org/spreadsheetml/2006/main" count="393" uniqueCount="240">
  <si>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</si>
  <si>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</si>
  <si>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</si>
  <si>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</si>
  <si>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kovo mėn. 31 d. ketvirčio, pusmečio, metų ataskaitos forma)</t>
  </si>
  <si>
    <t>(įstaigos pavadinimas, kodas Juridinių asmenų registre, adresas)</t>
  </si>
  <si>
    <t>BIUDŽETO IŠLAIDŲ SĄMATOS VYKDYMO</t>
  </si>
  <si>
    <t>2024 M. KOVO MĖN. 31 D.</t>
  </si>
  <si>
    <t xml:space="preserve"> </t>
  </si>
  <si>
    <t>1 ketvirtis</t>
  </si>
  <si>
    <t>(metinė, ketvirtinė)</t>
  </si>
  <si>
    <t>ATASKAITA</t>
  </si>
  <si>
    <t>Efektyvaus Savivaldybės valdymo programa</t>
  </si>
  <si>
    <t>(programos pavadinimas)</t>
  </si>
  <si>
    <t>Kodas</t>
  </si>
  <si>
    <t xml:space="preserve">              Ministerijos / Savivaldybės</t>
  </si>
  <si>
    <t>Departamento</t>
  </si>
  <si>
    <t>Kontrolės ir priežiūros institucijos</t>
  </si>
  <si>
    <t>Įstaigos</t>
  </si>
  <si>
    <t>188687926</t>
  </si>
  <si>
    <t>09.1.02.04 Savivaldybės kontrolės ir audito tarnybos veiklos išlaidos [lėšos]</t>
  </si>
  <si>
    <t>Programos</t>
  </si>
  <si>
    <t>9</t>
  </si>
  <si>
    <t>Finansavimo šaltinio</t>
  </si>
  <si>
    <t>1.01</t>
  </si>
  <si>
    <t>Valstybės funkcijos</t>
  </si>
  <si>
    <t>01</t>
  </si>
  <si>
    <t>03</t>
  </si>
  <si>
    <t>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</si>
  <si>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</si>
  <si>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</si>
  <si>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</si>
  <si>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</si>
  <si>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</si>
  <si>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</si>
  <si>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</si>
  <si>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</si>
  <si>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</si>
  <si>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</si>
  <si>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</si>
  <si>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</si>
  <si>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</si>
  <si>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</si>
  <si>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</si>
  <si>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</si>
  <si>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</si>
  <si>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</si>
  <si>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</si>
  <si>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</si>
  <si>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</si>
  <si>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</si>
  <si>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</si>
  <si>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</si>
  <si>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</si>
  <si>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</si>
  <si>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</si>
  <si>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</si>
  <si>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</si>
  <si>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</si>
  <si>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</si>
  <si>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</si>
  <si>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</si>
  <si>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</si>
  <si>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</si>
  <si>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</si>
  <si>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</si>
  <si>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</si>
  <si>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</si>
  <si>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</si>
  <si>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</si>
  <si>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</si>
  <si>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</si>
  <si>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</si>
  <si>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</si>
  <si>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</si>
  <si>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</si>
  <si>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</si>
  <si>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</si>
  <si>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</si>
  <si>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</si>
  <si>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</si>
  <si>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</si>
  <si>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</si>
  <si>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</si>
  <si>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</si>
  <si>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</si>
  <si>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</si>
  <si>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</si>
  <si>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</si>
  <si>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</si>
  <si>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</si>
  <si>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</si>
  <si>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</si>
  <si>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</si>
  <si>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</si>
  <si>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</si>
  <si>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</si>
  <si>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</si>
  <si>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</si>
  <si>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</si>
  <si>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</si>
  <si>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</si>
  <si>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</si>
  <si>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</si>
  <si>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</si>
  <si>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</si>
  <si>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</si>
  <si>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</si>
  <si>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</si>
  <si>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</si>
  <si>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</si>
  <si>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</si>
  <si>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</si>
  <si>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</si>
  <si>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</si>
  <si>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</si>
  <si>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</si>
  <si>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</si>
  <si>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</si>
  <si>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</si>
  <si>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</si>
  <si>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</si>
  <si>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</si>
  <si>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</si>
  <si>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</si>
  <si>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</si>
  <si>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</si>
  <si>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</si>
  <si>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</si>
  <si>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</si>
  <si>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</si>
  <si>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</si>
  <si>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</si>
  <si>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</si>
  <si>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</si>
  <si>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</si>
  <si>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</si>
  <si>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</si>
  <si>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</si>
  <si>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</si>
  <si>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</si>
  <si>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</si>
  <si>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</si>
  <si>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</si>
  <si>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</si>
  <si>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</si>
  <si>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</si>
  <si>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</si>
  <si>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</si>
  <si>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</si>
  <si>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</si>
  <si>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</si>
  <si>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</si>
  <si>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</si>
  <si>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</si>
  <si>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</si>
  <si>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</si>
  <si>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</si>
  <si>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</si>
  <si>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</si>
  <si>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</si>
  <si>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</si>
  <si>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</si>
  <si>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</si>
  <si>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</si>
  <si>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</si>
  <si>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</si>
  <si>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</si>
  <si>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</si>
  <si>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</si>
  <si>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</si>
  <si>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</si>
  <si>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</si>
  <si>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</si>
  <si>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</si>
  <si>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</si>
  <si>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</si>
  <si>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</si>
  <si>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</si>
  <si>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</si>
  <si>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</si>
  <si>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</si>
  <si>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</si>
  <si>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</si>
  <si>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</si>
  <si>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</si>
  <si>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</si>
  <si>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</si>
  <si>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</si>
  <si>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</si>
  <si>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</si>
  <si>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</si>
  <si>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</si>
  <si>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</si>
  <si>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</si>
  <si>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</si>
  <si>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</si>
  <si>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</si>
  <si>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</si>
  <si>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</si>
  <si>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</si>
  <si>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</si>
  <si>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</si>
  <si>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</si>
  <si>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</si>
  <si>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</si>
  <si>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</si>
  <si>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</si>
  <si>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</si>
  <si>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</si>
  <si>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</si>
  <si>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</si>
  <si>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</si>
  <si>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</si>
  <si>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</si>
  <si>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</si>
  <si>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</si>
  <si>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</si>
  <si>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</si>
  <si>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</si>
  <si>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</si>
  <si>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</si>
  <si>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</si>
  <si>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</si>
  <si>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</si>
  <si>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</si>
  <si>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</si>
  <si>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</si>
  <si>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Savivaldybės kontrolierius</t>
  </si>
  <si>
    <t>Artūras Juozas Lakačauskas</t>
  </si>
  <si>
    <t xml:space="preserve">      (įstaigos vadovo ar jo įgalioto asmens pareigų  pavadinimas)</t>
  </si>
  <si>
    <t>(parašas)</t>
  </si>
  <si>
    <t>(vardas ir pavardė)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</si>
  <si>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</si>
  <si>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</si>
  <si>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Finansų ir apskaitos skyriaus specialistė</t>
  </si>
  <si>
    <t>Aurelija Gilvydienė</t>
  </si>
  <si>
    <t>2024.04.09 Nr. BK-31</t>
  </si>
  <si>
    <t xml:space="preserve">                                                                                                (data)</t>
  </si>
  <si>
    <t>Anykščių rajono savivaldybės kontrolės ir audito tarnyba, 188687926, J. Biliūno g. 23, Anykščiai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</si>
</sst>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  <font>
      <u/>
      <sz val="10"/>
      <color rgb="FF000000"/>
      <name val="Times New Roman Baltic"/>
      <charset val="186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28" workbookViewId="0">
      <selection activeCell="A14" sqref="A14:L1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4" t="s">
        <v>0</v>
      </c>
      <c r="J1" s="154"/>
      <c r="K1" s="154"/>
      <c r="L1" s="154"/>
      <c r="M1" s="6"/>
      <c r="N1" s="7"/>
      <c r="O1" s="7"/>
      <c r="P1" s="7"/>
      <c r="Q1" s="7"/>
    </row>
    <row r="2" spans="1:17" ht="22.5" customHeight="1">
      <c r="H2" s="4"/>
      <c r="I2" s="155" t="s">
        <v>1</v>
      </c>
      <c r="J2" s="155"/>
      <c r="K2" s="155"/>
      <c r="L2" s="155"/>
      <c r="M2" s="6"/>
      <c r="N2" s="7"/>
      <c r="O2" s="7"/>
      <c r="P2" s="7"/>
      <c r="Q2" s="8"/>
    </row>
    <row r="3" spans="1:17" ht="13.5" customHeight="1">
      <c r="H3" s="9"/>
      <c r="I3" s="7" t="s">
        <v>2</v>
      </c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3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2" t="s">
        <v>4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3" t="s">
        <v>239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6"/>
    </row>
    <row r="11" spans="1:17" ht="18.75" customHeight="1">
      <c r="A11" s="157" t="s">
        <v>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59" t="s">
        <v>6</v>
      </c>
      <c r="H13" s="159"/>
      <c r="I13" s="159"/>
      <c r="J13" s="159"/>
      <c r="K13" s="159"/>
      <c r="L13" s="20"/>
      <c r="M13" s="6"/>
    </row>
    <row r="14" spans="1:17" ht="16.5" customHeight="1">
      <c r="A14" s="160" t="s">
        <v>7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6"/>
      <c r="P14" s="1" t="s">
        <v>8</v>
      </c>
    </row>
    <row r="15" spans="1:17" ht="15.75" customHeight="1">
      <c r="G15" s="161" t="s">
        <v>9</v>
      </c>
      <c r="H15" s="161"/>
      <c r="I15" s="161"/>
      <c r="J15" s="161"/>
      <c r="K15" s="161"/>
      <c r="M15" s="6"/>
    </row>
    <row r="16" spans="1:17" ht="12" customHeight="1">
      <c r="G16" s="162" t="s">
        <v>10</v>
      </c>
      <c r="H16" s="162"/>
      <c r="I16" s="162"/>
      <c r="J16" s="162"/>
      <c r="K16" s="162"/>
    </row>
    <row r="17" spans="1:13" ht="12" customHeight="1">
      <c r="B17" s="160" t="s">
        <v>11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</row>
    <row r="18" spans="1:13" ht="12" customHeight="1"/>
    <row r="19" spans="1:13" ht="12.75" customHeight="1">
      <c r="G19" s="163" t="s">
        <v>237</v>
      </c>
      <c r="H19" s="161"/>
      <c r="I19" s="161"/>
      <c r="J19" s="161"/>
      <c r="K19" s="161"/>
    </row>
    <row r="20" spans="1:13" ht="11.25" customHeight="1">
      <c r="G20" s="164" t="s">
        <v>238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12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13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14</v>
      </c>
      <c r="M24" s="23"/>
    </row>
    <row r="25" spans="1:13" ht="11.25" customHeight="1">
      <c r="F25" s="1"/>
      <c r="J25" s="26" t="s">
        <v>15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16</v>
      </c>
      <c r="L26" s="27"/>
      <c r="M26" s="23"/>
    </row>
    <row r="27" spans="1:13" ht="12.75" customHeight="1">
      <c r="A27" s="167" t="s">
        <v>17</v>
      </c>
      <c r="B27" s="167"/>
      <c r="C27" s="167"/>
      <c r="D27" s="167"/>
      <c r="E27" s="167"/>
      <c r="F27" s="167"/>
      <c r="G27" s="167"/>
      <c r="H27" s="167"/>
      <c r="I27" s="167"/>
      <c r="K27" s="29" t="s">
        <v>18</v>
      </c>
      <c r="L27" s="30" t="s">
        <v>19</v>
      </c>
      <c r="M27" s="23"/>
    </row>
    <row r="28" spans="1:13" ht="28.9" customHeight="1">
      <c r="A28" s="167" t="s">
        <v>20</v>
      </c>
      <c r="B28" s="167"/>
      <c r="C28" s="167"/>
      <c r="D28" s="167"/>
      <c r="E28" s="167"/>
      <c r="F28" s="167"/>
      <c r="G28" s="167"/>
      <c r="H28" s="167"/>
      <c r="I28" s="167"/>
      <c r="J28" s="31" t="s">
        <v>21</v>
      </c>
      <c r="K28" s="32" t="s">
        <v>22</v>
      </c>
      <c r="L28" s="27"/>
      <c r="M28" s="23"/>
    </row>
    <row r="29" spans="1:13" ht="12.75" customHeight="1">
      <c r="F29" s="1"/>
      <c r="G29" s="33" t="s">
        <v>23</v>
      </c>
      <c r="H29" s="34" t="s">
        <v>24</v>
      </c>
      <c r="I29" s="35"/>
      <c r="J29" s="36"/>
      <c r="K29" s="27"/>
      <c r="L29" s="27"/>
      <c r="M29" s="23"/>
    </row>
    <row r="30" spans="1:13" ht="13.5" customHeight="1">
      <c r="F30" s="1"/>
      <c r="G30" s="156" t="s">
        <v>25</v>
      </c>
      <c r="H30" s="156"/>
      <c r="I30" s="149" t="s">
        <v>26</v>
      </c>
      <c r="J30" s="150" t="s">
        <v>26</v>
      </c>
      <c r="K30" s="151" t="s">
        <v>26</v>
      </c>
      <c r="L30" s="151" t="s">
        <v>27</v>
      </c>
      <c r="M30" s="23"/>
    </row>
    <row r="31" spans="1:13" ht="14.25" customHeight="1">
      <c r="A31" s="37" t="s">
        <v>28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29</v>
      </c>
      <c r="M31" s="42"/>
    </row>
    <row r="32" spans="1:13" ht="24" customHeight="1">
      <c r="A32" s="174" t="s">
        <v>30</v>
      </c>
      <c r="B32" s="175"/>
      <c r="C32" s="175"/>
      <c r="D32" s="175"/>
      <c r="E32" s="175"/>
      <c r="F32" s="175"/>
      <c r="G32" s="178" t="s">
        <v>31</v>
      </c>
      <c r="H32" s="180" t="s">
        <v>32</v>
      </c>
      <c r="I32" s="182" t="s">
        <v>33</v>
      </c>
      <c r="J32" s="183"/>
      <c r="K32" s="184" t="s">
        <v>34</v>
      </c>
      <c r="L32" s="186" t="s">
        <v>35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36</v>
      </c>
      <c r="J33" s="44" t="s">
        <v>37</v>
      </c>
      <c r="K33" s="185"/>
      <c r="L33" s="187"/>
    </row>
    <row r="34" spans="1:18" ht="11.25" customHeight="1">
      <c r="A34" s="168" t="s">
        <v>38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39</v>
      </c>
      <c r="J34" s="48" t="s">
        <v>40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41</v>
      </c>
      <c r="H35" s="54">
        <v>1</v>
      </c>
      <c r="I35" s="118">
        <f>SUM(I36+I47+I67+I88+I95+I115+I141+I160+I170)</f>
        <v>117500</v>
      </c>
      <c r="J35" s="118">
        <f>SUM(J36+J47+J67+J88+J95+J115+J141+J160+J170)</f>
        <v>27300</v>
      </c>
      <c r="K35" s="119">
        <f>SUM(K36+K47+K67+K88+K95+K115+K141+K160+K170)</f>
        <v>16579.78</v>
      </c>
      <c r="L35" s="118">
        <f>SUM(L36+L47+L67+L88+L95+L115+L141+L160+L170)</f>
        <v>16575.66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42</v>
      </c>
      <c r="H36" s="54">
        <v>2</v>
      </c>
      <c r="I36" s="118">
        <f>SUM(I37+I43)</f>
        <v>106000</v>
      </c>
      <c r="J36" s="118">
        <f>SUM(J37+J43)</f>
        <v>24600</v>
      </c>
      <c r="K36" s="120">
        <f>SUM(K37+K43)</f>
        <v>16276.039999999999</v>
      </c>
      <c r="L36" s="121">
        <f>SUM(L37+L43)</f>
        <v>16276.039999999999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43</v>
      </c>
      <c r="H37" s="54">
        <v>3</v>
      </c>
      <c r="I37" s="118">
        <f>SUM(I38)</f>
        <v>104300</v>
      </c>
      <c r="J37" s="118">
        <f>SUM(J38)</f>
        <v>24200</v>
      </c>
      <c r="K37" s="119">
        <f>SUM(K38)</f>
        <v>16043.41</v>
      </c>
      <c r="L37" s="118">
        <f>SUM(L38)</f>
        <v>16043.41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43</v>
      </c>
      <c r="H38" s="54">
        <v>4</v>
      </c>
      <c r="I38" s="118">
        <f>SUM(I39+I41)</f>
        <v>104300</v>
      </c>
      <c r="J38" s="118">
        <f t="shared" ref="J38:L39" si="0">SUM(J39)</f>
        <v>24200</v>
      </c>
      <c r="K38" s="118">
        <f t="shared" si="0"/>
        <v>16043.41</v>
      </c>
      <c r="L38" s="118">
        <f t="shared" si="0"/>
        <v>16043.41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44</v>
      </c>
      <c r="H39" s="54">
        <v>5</v>
      </c>
      <c r="I39" s="119">
        <f>SUM(I40)</f>
        <v>104300</v>
      </c>
      <c r="J39" s="119">
        <f t="shared" si="0"/>
        <v>24200</v>
      </c>
      <c r="K39" s="119">
        <f t="shared" si="0"/>
        <v>16043.41</v>
      </c>
      <c r="L39" s="119">
        <f t="shared" si="0"/>
        <v>16043.41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44</v>
      </c>
      <c r="H40" s="54">
        <v>6</v>
      </c>
      <c r="I40" s="122">
        <v>104300</v>
      </c>
      <c r="J40" s="123">
        <v>24200</v>
      </c>
      <c r="K40" s="123">
        <v>16043.41</v>
      </c>
      <c r="L40" s="123">
        <v>16043.41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45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45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46</v>
      </c>
      <c r="H43" s="54">
        <v>9</v>
      </c>
      <c r="I43" s="119">
        <f t="shared" ref="I43:L45" si="1">I44</f>
        <v>1700</v>
      </c>
      <c r="J43" s="118">
        <f t="shared" si="1"/>
        <v>400</v>
      </c>
      <c r="K43" s="119">
        <f t="shared" si="1"/>
        <v>232.63</v>
      </c>
      <c r="L43" s="118">
        <f t="shared" si="1"/>
        <v>232.63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46</v>
      </c>
      <c r="H44" s="54">
        <v>10</v>
      </c>
      <c r="I44" s="119">
        <f t="shared" si="1"/>
        <v>1700</v>
      </c>
      <c r="J44" s="118">
        <f t="shared" si="1"/>
        <v>400</v>
      </c>
      <c r="K44" s="118">
        <f t="shared" si="1"/>
        <v>232.63</v>
      </c>
      <c r="L44" s="118">
        <f t="shared" si="1"/>
        <v>232.63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46</v>
      </c>
      <c r="H45" s="54">
        <v>11</v>
      </c>
      <c r="I45" s="118">
        <f t="shared" si="1"/>
        <v>1700</v>
      </c>
      <c r="J45" s="118">
        <f t="shared" si="1"/>
        <v>400</v>
      </c>
      <c r="K45" s="118">
        <f t="shared" si="1"/>
        <v>232.63</v>
      </c>
      <c r="L45" s="118">
        <f t="shared" si="1"/>
        <v>232.63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46</v>
      </c>
      <c r="H46" s="54">
        <v>12</v>
      </c>
      <c r="I46" s="124">
        <v>1700</v>
      </c>
      <c r="J46" s="123">
        <v>400</v>
      </c>
      <c r="K46" s="123">
        <v>232.63</v>
      </c>
      <c r="L46" s="123">
        <v>232.63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47</v>
      </c>
      <c r="H47" s="54">
        <v>13</v>
      </c>
      <c r="I47" s="125">
        <f t="shared" ref="I47:L49" si="2">I48</f>
        <v>11300</v>
      </c>
      <c r="J47" s="126">
        <f t="shared" si="2"/>
        <v>2600</v>
      </c>
      <c r="K47" s="125">
        <f t="shared" si="2"/>
        <v>303.74</v>
      </c>
      <c r="L47" s="125">
        <f t="shared" si="2"/>
        <v>299.62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47</v>
      </c>
      <c r="H48" s="54">
        <v>14</v>
      </c>
      <c r="I48" s="118">
        <f t="shared" si="2"/>
        <v>11300</v>
      </c>
      <c r="J48" s="119">
        <f t="shared" si="2"/>
        <v>2600</v>
      </c>
      <c r="K48" s="118">
        <f t="shared" si="2"/>
        <v>303.74</v>
      </c>
      <c r="L48" s="119">
        <f t="shared" si="2"/>
        <v>299.62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47</v>
      </c>
      <c r="H49" s="54">
        <v>15</v>
      </c>
      <c r="I49" s="118">
        <f t="shared" si="2"/>
        <v>11300</v>
      </c>
      <c r="J49" s="119">
        <f t="shared" si="2"/>
        <v>2600</v>
      </c>
      <c r="K49" s="121">
        <f t="shared" si="2"/>
        <v>303.74</v>
      </c>
      <c r="L49" s="121">
        <f t="shared" si="2"/>
        <v>299.62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47</v>
      </c>
      <c r="H50" s="54">
        <v>16</v>
      </c>
      <c r="I50" s="127">
        <f>SUM(I51:I66)</f>
        <v>11300</v>
      </c>
      <c r="J50" s="127">
        <f>SUM(J51:J66)</f>
        <v>2600</v>
      </c>
      <c r="K50" s="128">
        <f>SUM(K51:K66)</f>
        <v>303.74</v>
      </c>
      <c r="L50" s="128">
        <f>SUM(L51:L66)</f>
        <v>299.62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48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49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50</v>
      </c>
      <c r="H53" s="54">
        <v>19</v>
      </c>
      <c r="I53" s="123">
        <v>1000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51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52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53</v>
      </c>
      <c r="H56" s="54">
        <v>22</v>
      </c>
      <c r="I56" s="124">
        <v>500</v>
      </c>
      <c r="J56" s="123">
        <v>100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54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55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56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57</v>
      </c>
      <c r="H60" s="54">
        <v>26</v>
      </c>
      <c r="I60" s="124">
        <v>3000</v>
      </c>
      <c r="J60" s="123">
        <v>700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58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59</v>
      </c>
      <c r="H62" s="54">
        <v>28</v>
      </c>
      <c r="I62" s="124">
        <v>5000</v>
      </c>
      <c r="J62" s="123">
        <v>1500</v>
      </c>
      <c r="K62" s="123">
        <v>298.74</v>
      </c>
      <c r="L62" s="123">
        <v>298.74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60</v>
      </c>
      <c r="H63" s="54">
        <v>29</v>
      </c>
      <c r="I63" s="124">
        <v>500</v>
      </c>
      <c r="J63" s="123">
        <v>100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61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62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63</v>
      </c>
      <c r="H66" s="54">
        <v>32</v>
      </c>
      <c r="I66" s="124">
        <v>1300</v>
      </c>
      <c r="J66" s="123">
        <v>200</v>
      </c>
      <c r="K66" s="123">
        <v>5</v>
      </c>
      <c r="L66" s="123">
        <v>0.88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64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65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66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66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67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68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69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70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70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67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68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69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71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72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73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74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75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76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76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76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76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77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78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78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78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79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80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81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82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83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83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83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84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85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86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86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86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87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88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89</v>
      </c>
      <c r="H106" s="54">
        <v>72</v>
      </c>
      <c r="I106" s="118">
        <f t="shared" ref="I106:L107" si="7">I107</f>
        <v>0</v>
      </c>
      <c r="J106" s="130">
        <f t="shared" si="7"/>
        <v>0</v>
      </c>
      <c r="K106" s="119">
        <f t="shared" si="7"/>
        <v>0</v>
      </c>
      <c r="L106" s="118">
        <f t="shared" si="7"/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90</v>
      </c>
      <c r="H107" s="54">
        <v>73</v>
      </c>
      <c r="I107" s="118">
        <f t="shared" si="7"/>
        <v>0</v>
      </c>
      <c r="J107" s="130">
        <f t="shared" si="7"/>
        <v>0</v>
      </c>
      <c r="K107" s="119">
        <f t="shared" si="7"/>
        <v>0</v>
      </c>
      <c r="L107" s="118">
        <f t="shared" si="7"/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90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90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91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92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92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92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93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94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95</v>
      </c>
      <c r="H116" s="54">
        <v>82</v>
      </c>
      <c r="I116" s="121">
        <f t="shared" ref="I116:L117" si="8">I117</f>
        <v>0</v>
      </c>
      <c r="J116" s="132">
        <f t="shared" si="8"/>
        <v>0</v>
      </c>
      <c r="K116" s="120">
        <f t="shared" si="8"/>
        <v>0</v>
      </c>
      <c r="L116" s="121">
        <f t="shared" si="8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95</v>
      </c>
      <c r="H117" s="54">
        <v>83</v>
      </c>
      <c r="I117" s="118">
        <f t="shared" si="8"/>
        <v>0</v>
      </c>
      <c r="J117" s="130">
        <f t="shared" si="8"/>
        <v>0</v>
      </c>
      <c r="K117" s="119">
        <f t="shared" si="8"/>
        <v>0</v>
      </c>
      <c r="L117" s="118">
        <f t="shared" si="8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95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96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97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98</v>
      </c>
      <c r="H121" s="54">
        <v>87</v>
      </c>
      <c r="I121" s="118">
        <f t="shared" ref="I121:L123" si="9">I122</f>
        <v>0</v>
      </c>
      <c r="J121" s="130">
        <f t="shared" si="9"/>
        <v>0</v>
      </c>
      <c r="K121" s="119">
        <f t="shared" si="9"/>
        <v>0</v>
      </c>
      <c r="L121" s="118">
        <f t="shared" si="9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98</v>
      </c>
      <c r="H122" s="54">
        <v>88</v>
      </c>
      <c r="I122" s="118">
        <f t="shared" si="9"/>
        <v>0</v>
      </c>
      <c r="J122" s="130">
        <f t="shared" si="9"/>
        <v>0</v>
      </c>
      <c r="K122" s="119">
        <f t="shared" si="9"/>
        <v>0</v>
      </c>
      <c r="L122" s="118">
        <f t="shared" si="9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98</v>
      </c>
      <c r="H123" s="54">
        <v>89</v>
      </c>
      <c r="I123" s="133">
        <f t="shared" si="9"/>
        <v>0</v>
      </c>
      <c r="J123" s="134">
        <f t="shared" si="9"/>
        <v>0</v>
      </c>
      <c r="K123" s="135">
        <f t="shared" si="9"/>
        <v>0</v>
      </c>
      <c r="L123" s="133">
        <f t="shared" si="9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98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99</v>
      </c>
      <c r="H125" s="54">
        <v>91</v>
      </c>
      <c r="I125" s="125">
        <f t="shared" ref="I125:L127" si="10">I126</f>
        <v>0</v>
      </c>
      <c r="J125" s="131">
        <f t="shared" si="10"/>
        <v>0</v>
      </c>
      <c r="K125" s="126">
        <f t="shared" si="10"/>
        <v>0</v>
      </c>
      <c r="L125" s="125">
        <f t="shared" si="10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99</v>
      </c>
      <c r="H126" s="54">
        <v>92</v>
      </c>
      <c r="I126" s="118">
        <f t="shared" si="10"/>
        <v>0</v>
      </c>
      <c r="J126" s="130">
        <f t="shared" si="10"/>
        <v>0</v>
      </c>
      <c r="K126" s="119">
        <f t="shared" si="10"/>
        <v>0</v>
      </c>
      <c r="L126" s="118">
        <f t="shared" si="10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99</v>
      </c>
      <c r="H127" s="54">
        <v>93</v>
      </c>
      <c r="I127" s="118">
        <f t="shared" si="10"/>
        <v>0</v>
      </c>
      <c r="J127" s="130">
        <f t="shared" si="10"/>
        <v>0</v>
      </c>
      <c r="K127" s="119">
        <f t="shared" si="10"/>
        <v>0</v>
      </c>
      <c r="L127" s="118">
        <f t="shared" si="10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99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100</v>
      </c>
      <c r="H129" s="54">
        <v>95</v>
      </c>
      <c r="I129" s="125">
        <f t="shared" ref="I129:L131" si="11">I130</f>
        <v>0</v>
      </c>
      <c r="J129" s="131">
        <f t="shared" si="11"/>
        <v>0</v>
      </c>
      <c r="K129" s="126">
        <f t="shared" si="11"/>
        <v>0</v>
      </c>
      <c r="L129" s="125">
        <f t="shared" si="11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100</v>
      </c>
      <c r="H130" s="54">
        <v>96</v>
      </c>
      <c r="I130" s="118">
        <f t="shared" si="11"/>
        <v>0</v>
      </c>
      <c r="J130" s="130">
        <f t="shared" si="11"/>
        <v>0</v>
      </c>
      <c r="K130" s="119">
        <f t="shared" si="11"/>
        <v>0</v>
      </c>
      <c r="L130" s="118">
        <f t="shared" si="11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100</v>
      </c>
      <c r="H131" s="54">
        <v>97</v>
      </c>
      <c r="I131" s="118">
        <f t="shared" si="11"/>
        <v>0</v>
      </c>
      <c r="J131" s="130">
        <f t="shared" si="11"/>
        <v>0</v>
      </c>
      <c r="K131" s="119">
        <f t="shared" si="11"/>
        <v>0</v>
      </c>
      <c r="L131" s="118">
        <f t="shared" si="11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100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101</v>
      </c>
      <c r="H133" s="54">
        <v>99</v>
      </c>
      <c r="I133" s="127">
        <f t="shared" ref="I133:L135" si="12">I134</f>
        <v>0</v>
      </c>
      <c r="J133" s="136">
        <f t="shared" si="12"/>
        <v>0</v>
      </c>
      <c r="K133" s="128">
        <f t="shared" si="12"/>
        <v>0</v>
      </c>
      <c r="L133" s="127">
        <f t="shared" si="12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101</v>
      </c>
      <c r="H134" s="54">
        <v>100</v>
      </c>
      <c r="I134" s="118">
        <f t="shared" si="12"/>
        <v>0</v>
      </c>
      <c r="J134" s="130">
        <f t="shared" si="12"/>
        <v>0</v>
      </c>
      <c r="K134" s="119">
        <f t="shared" si="12"/>
        <v>0</v>
      </c>
      <c r="L134" s="118">
        <f t="shared" si="12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101</v>
      </c>
      <c r="H135" s="54">
        <v>101</v>
      </c>
      <c r="I135" s="118">
        <f t="shared" si="12"/>
        <v>0</v>
      </c>
      <c r="J135" s="130">
        <f t="shared" si="12"/>
        <v>0</v>
      </c>
      <c r="K135" s="119">
        <f t="shared" si="12"/>
        <v>0</v>
      </c>
      <c r="L135" s="118">
        <f t="shared" si="12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102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103</v>
      </c>
      <c r="H137" s="54">
        <v>103</v>
      </c>
      <c r="I137" s="119">
        <f t="shared" ref="I137:L139" si="13">I138</f>
        <v>0</v>
      </c>
      <c r="J137" s="118">
        <f t="shared" si="13"/>
        <v>0</v>
      </c>
      <c r="K137" s="118">
        <f t="shared" si="13"/>
        <v>0</v>
      </c>
      <c r="L137" s="118">
        <f t="shared" si="13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103</v>
      </c>
      <c r="H138" s="54">
        <v>104</v>
      </c>
      <c r="I138" s="118">
        <f t="shared" si="13"/>
        <v>0</v>
      </c>
      <c r="J138" s="118">
        <f t="shared" si="13"/>
        <v>0</v>
      </c>
      <c r="K138" s="118">
        <f t="shared" si="13"/>
        <v>0</v>
      </c>
      <c r="L138" s="118">
        <f t="shared" si="13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103</v>
      </c>
      <c r="H139" s="54">
        <v>105</v>
      </c>
      <c r="I139" s="118">
        <f t="shared" si="13"/>
        <v>0</v>
      </c>
      <c r="J139" s="118">
        <f t="shared" si="13"/>
        <v>0</v>
      </c>
      <c r="K139" s="118">
        <f t="shared" si="13"/>
        <v>0</v>
      </c>
      <c r="L139" s="118">
        <f t="shared" si="13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103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104</v>
      </c>
      <c r="H141" s="54">
        <v>107</v>
      </c>
      <c r="I141" s="119">
        <f>SUM(I142+I147+I155)</f>
        <v>200</v>
      </c>
      <c r="J141" s="130">
        <f>SUM(J142+J147+J155)</f>
        <v>100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105</v>
      </c>
      <c r="H142" s="54">
        <v>108</v>
      </c>
      <c r="I142" s="119">
        <f t="shared" ref="I142:L143" si="14">I143</f>
        <v>0</v>
      </c>
      <c r="J142" s="130">
        <f t="shared" si="14"/>
        <v>0</v>
      </c>
      <c r="K142" s="119">
        <f t="shared" si="14"/>
        <v>0</v>
      </c>
      <c r="L142" s="118">
        <f t="shared" si="14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105</v>
      </c>
      <c r="H143" s="54">
        <v>109</v>
      </c>
      <c r="I143" s="119">
        <f t="shared" si="14"/>
        <v>0</v>
      </c>
      <c r="J143" s="130">
        <f t="shared" si="14"/>
        <v>0</v>
      </c>
      <c r="K143" s="119">
        <f t="shared" si="14"/>
        <v>0</v>
      </c>
      <c r="L143" s="118">
        <f t="shared" si="14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105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106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107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108</v>
      </c>
      <c r="H147" s="54">
        <v>113</v>
      </c>
      <c r="I147" s="120">
        <f t="shared" ref="I147:L148" si="15">I148</f>
        <v>0</v>
      </c>
      <c r="J147" s="132">
        <f t="shared" si="15"/>
        <v>0</v>
      </c>
      <c r="K147" s="120">
        <f t="shared" si="15"/>
        <v>0</v>
      </c>
      <c r="L147" s="121">
        <f t="shared" si="15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109</v>
      </c>
      <c r="H148" s="54">
        <v>114</v>
      </c>
      <c r="I148" s="119">
        <f t="shared" si="15"/>
        <v>0</v>
      </c>
      <c r="J148" s="130">
        <f t="shared" si="15"/>
        <v>0</v>
      </c>
      <c r="K148" s="119">
        <f t="shared" si="15"/>
        <v>0</v>
      </c>
      <c r="L148" s="118">
        <f t="shared" si="15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109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110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111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112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112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112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113</v>
      </c>
      <c r="H155" s="54">
        <v>121</v>
      </c>
      <c r="I155" s="119">
        <f t="shared" ref="I155:L156" si="16">I156</f>
        <v>200</v>
      </c>
      <c r="J155" s="130">
        <f t="shared" si="16"/>
        <v>100</v>
      </c>
      <c r="K155" s="119">
        <f t="shared" si="16"/>
        <v>0</v>
      </c>
      <c r="L155" s="118">
        <f t="shared" si="16"/>
        <v>0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113</v>
      </c>
      <c r="H156" s="54">
        <v>122</v>
      </c>
      <c r="I156" s="128">
        <f t="shared" si="16"/>
        <v>200</v>
      </c>
      <c r="J156" s="136">
        <f t="shared" si="16"/>
        <v>100</v>
      </c>
      <c r="K156" s="128">
        <f t="shared" si="16"/>
        <v>0</v>
      </c>
      <c r="L156" s="127">
        <f t="shared" si="16"/>
        <v>0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113</v>
      </c>
      <c r="H157" s="54">
        <v>123</v>
      </c>
      <c r="I157" s="119">
        <f>SUM(I158:I159)</f>
        <v>200</v>
      </c>
      <c r="J157" s="130">
        <f>SUM(J158:J159)</f>
        <v>100</v>
      </c>
      <c r="K157" s="119">
        <f>SUM(K158:K159)</f>
        <v>0</v>
      </c>
      <c r="L157" s="118">
        <f>SUM(L158:L159)</f>
        <v>0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114</v>
      </c>
      <c r="H158" s="54">
        <v>124</v>
      </c>
      <c r="I158" s="138">
        <v>200</v>
      </c>
      <c r="J158" s="138">
        <v>100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115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116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116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117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117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118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119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120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121</v>
      </c>
      <c r="H167" s="54">
        <v>133</v>
      </c>
      <c r="I167" s="119">
        <f t="shared" ref="I167:L168" si="17">I168</f>
        <v>0</v>
      </c>
      <c r="J167" s="130">
        <f t="shared" si="17"/>
        <v>0</v>
      </c>
      <c r="K167" s="119">
        <f t="shared" si="17"/>
        <v>0</v>
      </c>
      <c r="L167" s="118">
        <f t="shared" si="17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121</v>
      </c>
      <c r="H168" s="54">
        <v>134</v>
      </c>
      <c r="I168" s="119">
        <f t="shared" si="17"/>
        <v>0</v>
      </c>
      <c r="J168" s="130">
        <f t="shared" si="17"/>
        <v>0</v>
      </c>
      <c r="K168" s="119">
        <f t="shared" si="17"/>
        <v>0</v>
      </c>
      <c r="L168" s="118">
        <f t="shared" si="17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121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122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123</v>
      </c>
      <c r="H171" s="54">
        <v>137</v>
      </c>
      <c r="I171" s="119">
        <f t="shared" ref="I171:L173" si="18">I172</f>
        <v>0</v>
      </c>
      <c r="J171" s="130">
        <f t="shared" si="18"/>
        <v>0</v>
      </c>
      <c r="K171" s="119">
        <f t="shared" si="18"/>
        <v>0</v>
      </c>
      <c r="L171" s="118">
        <f t="shared" si="18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123</v>
      </c>
      <c r="H172" s="54">
        <v>138</v>
      </c>
      <c r="I172" s="126">
        <f t="shared" si="18"/>
        <v>0</v>
      </c>
      <c r="J172" s="131">
        <f t="shared" si="18"/>
        <v>0</v>
      </c>
      <c r="K172" s="126">
        <f t="shared" si="18"/>
        <v>0</v>
      </c>
      <c r="L172" s="125">
        <f t="shared" si="18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123</v>
      </c>
      <c r="H173" s="54">
        <v>139</v>
      </c>
      <c r="I173" s="119">
        <f t="shared" si="18"/>
        <v>0</v>
      </c>
      <c r="J173" s="130">
        <f t="shared" si="18"/>
        <v>0</v>
      </c>
      <c r="K173" s="119">
        <f t="shared" si="18"/>
        <v>0</v>
      </c>
      <c r="L173" s="118">
        <f t="shared" si="18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123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124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125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125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126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127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128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129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130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131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132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133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134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135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136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137</v>
      </c>
      <c r="H189" s="54">
        <v>155</v>
      </c>
      <c r="I189" s="118">
        <f t="shared" ref="I189:L190" si="19">I190</f>
        <v>0</v>
      </c>
      <c r="J189" s="131">
        <f t="shared" si="19"/>
        <v>0</v>
      </c>
      <c r="K189" s="126">
        <f t="shared" si="19"/>
        <v>0</v>
      </c>
      <c r="L189" s="125">
        <f t="shared" si="19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137</v>
      </c>
      <c r="H190" s="54">
        <v>156</v>
      </c>
      <c r="I190" s="125">
        <f t="shared" si="19"/>
        <v>0</v>
      </c>
      <c r="J190" s="118">
        <f t="shared" si="19"/>
        <v>0</v>
      </c>
      <c r="K190" s="118">
        <f t="shared" si="19"/>
        <v>0</v>
      </c>
      <c r="L190" s="118">
        <f t="shared" si="19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137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138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138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139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140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141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142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142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143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144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145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146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147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147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148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149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150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151</v>
      </c>
      <c r="H208" s="54">
        <v>174</v>
      </c>
      <c r="I208" s="118">
        <f t="shared" ref="I208:L209" si="20">I209</f>
        <v>0</v>
      </c>
      <c r="J208" s="130">
        <f t="shared" si="20"/>
        <v>0</v>
      </c>
      <c r="K208" s="119">
        <f t="shared" si="20"/>
        <v>0</v>
      </c>
      <c r="L208" s="118">
        <f t="shared" si="20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151</v>
      </c>
      <c r="H209" s="54">
        <v>175</v>
      </c>
      <c r="I209" s="119">
        <f t="shared" si="20"/>
        <v>0</v>
      </c>
      <c r="J209" s="119">
        <f t="shared" si="20"/>
        <v>0</v>
      </c>
      <c r="K209" s="119">
        <f t="shared" si="20"/>
        <v>0</v>
      </c>
      <c r="L209" s="119">
        <f t="shared" si="20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151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152</v>
      </c>
      <c r="H211" s="54">
        <v>177</v>
      </c>
      <c r="I211" s="118">
        <f t="shared" ref="I211:L212" si="21">I212</f>
        <v>0</v>
      </c>
      <c r="J211" s="132">
        <f t="shared" si="21"/>
        <v>0</v>
      </c>
      <c r="K211" s="120">
        <f t="shared" si="21"/>
        <v>0</v>
      </c>
      <c r="L211" s="121">
        <f t="shared" si="21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152</v>
      </c>
      <c r="H212" s="54">
        <v>178</v>
      </c>
      <c r="I212" s="125">
        <f t="shared" si="21"/>
        <v>0</v>
      </c>
      <c r="J212" s="130">
        <f t="shared" si="21"/>
        <v>0</v>
      </c>
      <c r="K212" s="119">
        <f t="shared" si="21"/>
        <v>0</v>
      </c>
      <c r="L212" s="118">
        <f t="shared" si="21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152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153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154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155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156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157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158</v>
      </c>
      <c r="H219" s="54">
        <v>185</v>
      </c>
      <c r="I219" s="125">
        <f t="shared" ref="I219:L220" si="22">I220</f>
        <v>0</v>
      </c>
      <c r="J219" s="131">
        <f t="shared" si="22"/>
        <v>0</v>
      </c>
      <c r="K219" s="126">
        <f t="shared" si="22"/>
        <v>0</v>
      </c>
      <c r="L219" s="125">
        <f t="shared" si="22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158</v>
      </c>
      <c r="H220" s="54">
        <v>186</v>
      </c>
      <c r="I220" s="118">
        <f t="shared" si="22"/>
        <v>0</v>
      </c>
      <c r="J220" s="130">
        <f t="shared" si="22"/>
        <v>0</v>
      </c>
      <c r="K220" s="119">
        <f t="shared" si="22"/>
        <v>0</v>
      </c>
      <c r="L220" s="118">
        <f t="shared" si="22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158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159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159</v>
      </c>
      <c r="H223" s="54">
        <v>189</v>
      </c>
      <c r="I223" s="118">
        <f t="shared" ref="I223:P223" si="23">SUM(I224:I229)</f>
        <v>0</v>
      </c>
      <c r="J223" s="118">
        <f t="shared" si="23"/>
        <v>0</v>
      </c>
      <c r="K223" s="118">
        <f t="shared" si="23"/>
        <v>0</v>
      </c>
      <c r="L223" s="118">
        <f t="shared" si="23"/>
        <v>0</v>
      </c>
      <c r="M223" s="101">
        <f t="shared" si="23"/>
        <v>0</v>
      </c>
      <c r="N223" s="101">
        <f t="shared" si="23"/>
        <v>0</v>
      </c>
      <c r="O223" s="101">
        <f t="shared" si="23"/>
        <v>0</v>
      </c>
      <c r="P223" s="101">
        <f t="shared" si="23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160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161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162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163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164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159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165</v>
      </c>
      <c r="H230" s="54">
        <v>196</v>
      </c>
      <c r="I230" s="125">
        <f t="shared" ref="I230:L232" si="24">I231</f>
        <v>0</v>
      </c>
      <c r="J230" s="131">
        <f t="shared" si="24"/>
        <v>0</v>
      </c>
      <c r="K230" s="126">
        <f t="shared" si="24"/>
        <v>0</v>
      </c>
      <c r="L230" s="126">
        <f t="shared" si="24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165</v>
      </c>
      <c r="H231" s="54">
        <v>197</v>
      </c>
      <c r="I231" s="127">
        <f t="shared" si="24"/>
        <v>0</v>
      </c>
      <c r="J231" s="136">
        <f t="shared" si="24"/>
        <v>0</v>
      </c>
      <c r="K231" s="128">
        <f t="shared" si="24"/>
        <v>0</v>
      </c>
      <c r="L231" s="128">
        <f t="shared" si="24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166</v>
      </c>
      <c r="H232" s="54">
        <v>198</v>
      </c>
      <c r="I232" s="118">
        <f t="shared" si="24"/>
        <v>0</v>
      </c>
      <c r="J232" s="130">
        <f t="shared" si="24"/>
        <v>0</v>
      </c>
      <c r="K232" s="119">
        <f t="shared" si="24"/>
        <v>0</v>
      </c>
      <c r="L232" s="119">
        <f t="shared" si="24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166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167</v>
      </c>
      <c r="H234" s="54">
        <v>200</v>
      </c>
      <c r="I234" s="118">
        <f t="shared" ref="I234:L235" si="25">I235</f>
        <v>0</v>
      </c>
      <c r="J234" s="118">
        <f t="shared" si="25"/>
        <v>0</v>
      </c>
      <c r="K234" s="118">
        <f t="shared" si="25"/>
        <v>0</v>
      </c>
      <c r="L234" s="118">
        <f t="shared" si="25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167</v>
      </c>
      <c r="H235" s="54">
        <v>201</v>
      </c>
      <c r="I235" s="118">
        <f t="shared" si="25"/>
        <v>0</v>
      </c>
      <c r="J235" s="118">
        <f t="shared" si="25"/>
        <v>0</v>
      </c>
      <c r="K235" s="118">
        <f t="shared" si="25"/>
        <v>0</v>
      </c>
      <c r="L235" s="118">
        <f t="shared" si="25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167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168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169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170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171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172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173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174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174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175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176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177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178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179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180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181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181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182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183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184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184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185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186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187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187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188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189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190</v>
      </c>
      <c r="H263" s="54">
        <v>229</v>
      </c>
      <c r="I263" s="118">
        <f t="shared" ref="I263:L264" si="26">I264</f>
        <v>0</v>
      </c>
      <c r="J263" s="130">
        <f t="shared" si="26"/>
        <v>0</v>
      </c>
      <c r="K263" s="119">
        <f t="shared" si="26"/>
        <v>0</v>
      </c>
      <c r="L263" s="119">
        <f t="shared" si="26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190</v>
      </c>
      <c r="H264" s="54">
        <v>230</v>
      </c>
      <c r="I264" s="119">
        <f t="shared" si="26"/>
        <v>0</v>
      </c>
      <c r="J264" s="130">
        <f t="shared" si="26"/>
        <v>0</v>
      </c>
      <c r="K264" s="119">
        <f t="shared" si="26"/>
        <v>0</v>
      </c>
      <c r="L264" s="119">
        <f t="shared" si="26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190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191</v>
      </c>
      <c r="H266" s="54">
        <v>232</v>
      </c>
      <c r="I266" s="118">
        <f t="shared" ref="I266:L267" si="27">I267</f>
        <v>0</v>
      </c>
      <c r="J266" s="130">
        <f t="shared" si="27"/>
        <v>0</v>
      </c>
      <c r="K266" s="119">
        <f t="shared" si="27"/>
        <v>0</v>
      </c>
      <c r="L266" s="119">
        <f t="shared" si="27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191</v>
      </c>
      <c r="H267" s="54">
        <v>233</v>
      </c>
      <c r="I267" s="118">
        <f t="shared" si="27"/>
        <v>0</v>
      </c>
      <c r="J267" s="130">
        <f t="shared" si="27"/>
        <v>0</v>
      </c>
      <c r="K267" s="119">
        <f t="shared" si="27"/>
        <v>0</v>
      </c>
      <c r="L267" s="119">
        <f t="shared" si="27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191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192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192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193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194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195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196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174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174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197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176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177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178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179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198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199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199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200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201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202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202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203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204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205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205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206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207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208</v>
      </c>
      <c r="H295" s="54">
        <v>261</v>
      </c>
      <c r="I295" s="118">
        <f t="shared" ref="I295:L296" si="28">I296</f>
        <v>0</v>
      </c>
      <c r="J295" s="130">
        <f t="shared" si="28"/>
        <v>0</v>
      </c>
      <c r="K295" s="119">
        <f t="shared" si="28"/>
        <v>0</v>
      </c>
      <c r="L295" s="119">
        <f t="shared" si="28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208</v>
      </c>
      <c r="H296" s="54">
        <v>262</v>
      </c>
      <c r="I296" s="118">
        <f t="shared" si="28"/>
        <v>0</v>
      </c>
      <c r="J296" s="130">
        <f t="shared" si="28"/>
        <v>0</v>
      </c>
      <c r="K296" s="119">
        <f t="shared" si="28"/>
        <v>0</v>
      </c>
      <c r="L296" s="119">
        <f t="shared" si="28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208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191</v>
      </c>
      <c r="H298" s="54">
        <v>264</v>
      </c>
      <c r="I298" s="118">
        <f t="shared" ref="I298:L299" si="29">I299</f>
        <v>0</v>
      </c>
      <c r="J298" s="145">
        <f t="shared" si="29"/>
        <v>0</v>
      </c>
      <c r="K298" s="119">
        <f t="shared" si="29"/>
        <v>0</v>
      </c>
      <c r="L298" s="119">
        <f t="shared" si="29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191</v>
      </c>
      <c r="H299" s="54">
        <v>265</v>
      </c>
      <c r="I299" s="118">
        <f t="shared" si="29"/>
        <v>0</v>
      </c>
      <c r="J299" s="145">
        <f t="shared" si="29"/>
        <v>0</v>
      </c>
      <c r="K299" s="119">
        <f t="shared" si="29"/>
        <v>0</v>
      </c>
      <c r="L299" s="119">
        <f t="shared" si="29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191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192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192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193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194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209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210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196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174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174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197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176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177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178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179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198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211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211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212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213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214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214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215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216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217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217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218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219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220</v>
      </c>
      <c r="H328" s="54">
        <v>294</v>
      </c>
      <c r="I328" s="126">
        <f t="shared" ref="I328:L329" si="30">I329</f>
        <v>0</v>
      </c>
      <c r="J328" s="145">
        <f t="shared" si="30"/>
        <v>0</v>
      </c>
      <c r="K328" s="119">
        <f t="shared" si="30"/>
        <v>0</v>
      </c>
      <c r="L328" s="119">
        <f t="shared" si="30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220</v>
      </c>
      <c r="H329" s="54">
        <v>295</v>
      </c>
      <c r="I329" s="119">
        <f t="shared" si="30"/>
        <v>0</v>
      </c>
      <c r="J329" s="146">
        <f t="shared" si="30"/>
        <v>0</v>
      </c>
      <c r="K329" s="126">
        <f t="shared" si="30"/>
        <v>0</v>
      </c>
      <c r="L329" s="126">
        <f t="shared" si="30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221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191</v>
      </c>
      <c r="H331" s="54">
        <v>297</v>
      </c>
      <c r="I331" s="119">
        <f t="shared" ref="I331:L332" si="31">I332</f>
        <v>0</v>
      </c>
      <c r="J331" s="145">
        <f t="shared" si="31"/>
        <v>0</v>
      </c>
      <c r="K331" s="119">
        <f t="shared" si="31"/>
        <v>0</v>
      </c>
      <c r="L331" s="119">
        <f t="shared" si="31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191</v>
      </c>
      <c r="H332" s="54">
        <v>298</v>
      </c>
      <c r="I332" s="118">
        <f t="shared" si="31"/>
        <v>0</v>
      </c>
      <c r="J332" s="145">
        <f t="shared" si="31"/>
        <v>0</v>
      </c>
      <c r="K332" s="119">
        <f t="shared" si="31"/>
        <v>0</v>
      </c>
      <c r="L332" s="119">
        <f t="shared" si="31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191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222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222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223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224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225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173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173</v>
      </c>
      <c r="H340" s="54">
        <v>306</v>
      </c>
      <c r="I340" s="118">
        <f t="shared" ref="I340:P340" si="32">SUM(I341:I341)</f>
        <v>0</v>
      </c>
      <c r="J340" s="118">
        <f t="shared" si="32"/>
        <v>0</v>
      </c>
      <c r="K340" s="118">
        <f t="shared" si="32"/>
        <v>0</v>
      </c>
      <c r="L340" s="118">
        <f t="shared" si="32"/>
        <v>0</v>
      </c>
      <c r="M340" s="105">
        <f t="shared" si="32"/>
        <v>0</v>
      </c>
      <c r="N340" s="105">
        <f t="shared" si="32"/>
        <v>0</v>
      </c>
      <c r="O340" s="105">
        <f t="shared" si="32"/>
        <v>0</v>
      </c>
      <c r="P340" s="105">
        <f t="shared" si="32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174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197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176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177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178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179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198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211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211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212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213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214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214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215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216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217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217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218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226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220</v>
      </c>
      <c r="H360" s="54">
        <v>326</v>
      </c>
      <c r="I360" s="118">
        <f t="shared" ref="I360:L361" si="33">I361</f>
        <v>0</v>
      </c>
      <c r="J360" s="130">
        <f t="shared" si="33"/>
        <v>0</v>
      </c>
      <c r="K360" s="119">
        <f t="shared" si="33"/>
        <v>0</v>
      </c>
      <c r="L360" s="119">
        <f t="shared" si="33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220</v>
      </c>
      <c r="H361" s="54">
        <v>327</v>
      </c>
      <c r="I361" s="125">
        <f t="shared" si="33"/>
        <v>0</v>
      </c>
      <c r="J361" s="131">
        <f t="shared" si="33"/>
        <v>0</v>
      </c>
      <c r="K361" s="126">
        <f t="shared" si="33"/>
        <v>0</v>
      </c>
      <c r="L361" s="126">
        <f t="shared" si="33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220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191</v>
      </c>
      <c r="H363" s="54">
        <v>329</v>
      </c>
      <c r="I363" s="118">
        <f t="shared" ref="I363:L364" si="34">I364</f>
        <v>0</v>
      </c>
      <c r="J363" s="130">
        <f t="shared" si="34"/>
        <v>0</v>
      </c>
      <c r="K363" s="119">
        <f t="shared" si="34"/>
        <v>0</v>
      </c>
      <c r="L363" s="119">
        <f t="shared" si="34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191</v>
      </c>
      <c r="H364" s="54">
        <v>330</v>
      </c>
      <c r="I364" s="118">
        <f t="shared" si="34"/>
        <v>0</v>
      </c>
      <c r="J364" s="130">
        <f t="shared" si="34"/>
        <v>0</v>
      </c>
      <c r="K364" s="119">
        <f t="shared" si="34"/>
        <v>0</v>
      </c>
      <c r="L364" s="119">
        <f t="shared" si="34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191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222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222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223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224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227</v>
      </c>
      <c r="H370" s="54">
        <v>336</v>
      </c>
      <c r="I370" s="133">
        <f>SUM(I35+I186)</f>
        <v>117500</v>
      </c>
      <c r="J370" s="133">
        <f>SUM(J35+J186)</f>
        <v>27300</v>
      </c>
      <c r="K370" s="133">
        <f>SUM(K35+K186)</f>
        <v>16579.78</v>
      </c>
      <c r="L370" s="133">
        <f>SUM(L35+L186)</f>
        <v>16575.66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0" t="s">
        <v>228</v>
      </c>
      <c r="B372" s="190"/>
      <c r="C372" s="190"/>
      <c r="D372" s="190"/>
      <c r="E372" s="190"/>
      <c r="F372" s="190"/>
      <c r="G372" s="190"/>
      <c r="H372" s="22"/>
      <c r="I372" s="112"/>
      <c r="J372" s="188" t="s">
        <v>229</v>
      </c>
      <c r="K372" s="188"/>
      <c r="L372" s="188"/>
    </row>
    <row r="373" spans="1:13" ht="18.75" customHeight="1">
      <c r="A373" s="113"/>
      <c r="B373" s="113"/>
      <c r="C373" s="113"/>
      <c r="D373" s="191" t="s">
        <v>230</v>
      </c>
      <c r="E373" s="191"/>
      <c r="F373" s="191"/>
      <c r="G373" s="191"/>
      <c r="H373"/>
      <c r="I373" s="114" t="s">
        <v>231</v>
      </c>
      <c r="K373" s="171" t="s">
        <v>232</v>
      </c>
      <c r="L373" s="171"/>
    </row>
    <row r="374" spans="1:13" ht="12.75" customHeight="1">
      <c r="I374" s="115"/>
      <c r="K374" s="115"/>
      <c r="L374" s="115"/>
    </row>
    <row r="375" spans="1:13" ht="15.75" customHeight="1">
      <c r="A375" s="190" t="s">
        <v>235</v>
      </c>
      <c r="B375" s="190"/>
      <c r="C375" s="190"/>
      <c r="D375" s="190"/>
      <c r="E375" s="190"/>
      <c r="F375" s="190"/>
      <c r="G375" s="190"/>
      <c r="I375" s="115"/>
      <c r="J375" s="189" t="s">
        <v>236</v>
      </c>
      <c r="K375" s="189"/>
      <c r="L375" s="189"/>
    </row>
    <row r="376" spans="1:13" ht="33.75" customHeight="1">
      <c r="D376" s="172" t="s">
        <v>233</v>
      </c>
      <c r="E376" s="173"/>
      <c r="F376" s="173"/>
      <c r="G376" s="173"/>
      <c r="H376" s="116"/>
      <c r="I376" s="117" t="s">
        <v>231</v>
      </c>
      <c r="K376" s="171" t="s">
        <v>232</v>
      </c>
      <c r="L376" s="171"/>
    </row>
    <row r="377" spans="1:13" ht="7.5" customHeight="1"/>
    <row r="378" spans="1:13" ht="8.25" customHeight="1">
      <c r="H378" s="1" t="s">
        <v>234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Arturas</cp:lastModifiedBy>
  <cp:lastPrinted>2024-04-11T05:05:21Z</cp:lastPrinted>
  <dcterms:created xsi:type="dcterms:W3CDTF">2024-03-04T09:28:51Z</dcterms:created>
  <dcterms:modified xsi:type="dcterms:W3CDTF">2024-04-17T06:48:54Z</dcterms:modified>
  <cp:category/>
</cp:coreProperties>
</file>